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ropbox\My PC (DESKTOP-J59TGAR)\Desktop\"/>
    </mc:Choice>
  </mc:AlternateContent>
  <xr:revisionPtr revIDLastSave="0" documentId="13_ncr:1_{0E38D2D4-E2DE-4B78-85BD-25100B53F39C}" xr6:coauthVersionLast="47" xr6:coauthVersionMax="47" xr10:uidLastSave="{00000000-0000-0000-0000-000000000000}"/>
  <bookViews>
    <workbookView xWindow="-120" yWindow="-120" windowWidth="25440" windowHeight="15990" xr2:uid="{11950483-BC64-4242-8262-0F5784020B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9" i="1" l="1"/>
  <c r="E11" i="1"/>
  <c r="D29" i="1"/>
  <c r="C11" i="1"/>
</calcChain>
</file>

<file path=xl/sharedStrings.xml><?xml version="1.0" encoding="utf-8"?>
<sst xmlns="http://schemas.openxmlformats.org/spreadsheetml/2006/main" count="49" uniqueCount="48">
  <si>
    <t xml:space="preserve">Budget Heads </t>
  </si>
  <si>
    <t xml:space="preserve">           a) (PC) Bus shelter maintenance</t>
  </si>
  <si>
    <t xml:space="preserve">           b) (WSRA) Field Maintenance</t>
  </si>
  <si>
    <t>Section 106 Monies / Other Receipts</t>
  </si>
  <si>
    <t xml:space="preserve"> Estimated/Actual Receipts</t>
  </si>
  <si>
    <t>2021-22</t>
  </si>
  <si>
    <t>Estimated /Actual Payments inc. VAT</t>
  </si>
  <si>
    <t>Balance carried forward</t>
  </si>
  <si>
    <t xml:space="preserve">Quarterly Position </t>
  </si>
  <si>
    <t>Planned Budget</t>
  </si>
  <si>
    <t>Contingency Reserve</t>
  </si>
  <si>
    <t>Capital Reserve</t>
  </si>
  <si>
    <t>Bank Balance:</t>
  </si>
  <si>
    <t>30th June</t>
  </si>
  <si>
    <t>30th September</t>
  </si>
  <si>
    <t xml:space="preserve">Waltham Parish Council Budget Receipts and Payments for 2021 - 2022    </t>
  </si>
  <si>
    <t xml:space="preserve"> Precept</t>
  </si>
  <si>
    <t>Concurrent Functions (CCF) grant</t>
  </si>
  <si>
    <t>Clerk salary range SCP 8 - 12</t>
  </si>
  <si>
    <t>Work from home allowance</t>
  </si>
  <si>
    <t>Postage, stationery, tel, IT</t>
  </si>
  <si>
    <t>Clerk's mileage expenses</t>
  </si>
  <si>
    <t>Chairman's allowance</t>
  </si>
  <si>
    <t>Training for Cllrs and Clerk</t>
  </si>
  <si>
    <t xml:space="preserve">Insurance </t>
  </si>
  <si>
    <t>Internal  Audit</t>
  </si>
  <si>
    <t>Grants (PCC - churchyard)</t>
  </si>
  <si>
    <t>Grants (Village Hall Maintenance)</t>
  </si>
  <si>
    <t>Contingency (Reserve from 30/09/19)</t>
  </si>
  <si>
    <t>Hall hire fees</t>
  </si>
  <si>
    <t>WSRA Concurrent Functions Funding</t>
  </si>
  <si>
    <t>Other Payments</t>
  </si>
  <si>
    <t>VAT</t>
  </si>
  <si>
    <t xml:space="preserve">Actual </t>
  </si>
  <si>
    <t>£16.277.66</t>
  </si>
  <si>
    <t>Total Receipts</t>
  </si>
  <si>
    <t>Total Payments</t>
  </si>
  <si>
    <t>Year End</t>
  </si>
  <si>
    <t>Prediction</t>
  </si>
  <si>
    <t>KALC - Professional subscriptions</t>
  </si>
  <si>
    <t>Comment</t>
  </si>
  <si>
    <t>? Payment towards bus shelter</t>
  </si>
  <si>
    <t>Includes IONOS web hosting</t>
  </si>
  <si>
    <t>Includes £80 SLCC</t>
  </si>
  <si>
    <t>Suggest £280 towards bus shelter</t>
  </si>
  <si>
    <t>WPC/asm/21:09:2021</t>
  </si>
  <si>
    <t>CCC Grant. VAT claim pending</t>
  </si>
  <si>
    <t>Notice Boards £2,228 / HIP ? £2,142.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</si>
</sst>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£&quot;#,##0;[Red]\-&quot;£&quot;#,##0"/>
    <numFmt numFmtId="44" formatCode="_-&quot;£&quot;* #,##0.00_-;\-&quot;£&quot;* #,##0.00_-;_-&quot;£&quot;* &quot;-&quot;??_-;_-@_-"/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164" fontId="5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/>
    <xf numFmtId="44" fontId="2" fillId="0" borderId="0" xfId="0" applyNumberFormat="1" applyFont="1"/>
    <xf numFmtId="44" fontId="4" fillId="0" borderId="0" xfId="0" applyNumberFormat="1" applyFont="1" applyFill="1" applyAlignment="1">
      <alignment horizontal="right"/>
    </xf>
    <xf numFmtId="44" fontId="3" fillId="0" borderId="0" xfId="0" applyNumberFormat="1" applyFont="1" applyFill="1" applyAlignment="1">
      <alignment horizontal="right"/>
    </xf>
    <xf numFmtId="44" fontId="4" fillId="0" borderId="0" xfId="0" applyNumberFormat="1" applyFont="1" applyFill="1" applyAlignment="1">
      <alignment horizontal="right" indent="1"/>
    </xf>
    <xf numFmtId="44" fontId="3" fillId="0" borderId="0" xfId="0" applyNumberFormat="1" applyFont="1" applyFill="1" applyAlignment="1">
      <alignment horizontal="right" indent="1"/>
    </xf>
    <xf numFmtId="44" fontId="5" fillId="0" borderId="0" xfId="0" applyNumberFormat="1" applyFont="1" applyAlignment="1"/>
    <xf numFmtId="44" fontId="4" fillId="0" borderId="0" xfId="0" applyNumberFormat="1" applyFont="1" applyAlignment="1">
      <alignment horizontal="right"/>
    </xf>
    <xf numFmtId="44" fontId="3" fillId="0" borderId="0" xfId="0" applyNumberFormat="1" applyFont="1" applyAlignment="1">
      <alignment horizontal="right"/>
    </xf>
    <xf numFmtId="44" fontId="4" fillId="0" borderId="0" xfId="0" applyNumberFormat="1" applyFont="1" applyFill="1" applyAlignment="1">
      <alignment horizontal="right" indent="2"/>
    </xf>
    <xf numFmtId="6" fontId="4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44" fontId="3" fillId="0" borderId="0" xfId="0" applyNumberFormat="1" applyFont="1" applyFill="1" applyAlignment="1">
      <alignment horizontal="right" indent="2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164" fontId="4" fillId="0" borderId="0" xfId="0" applyNumberFormat="1" applyFont="1" applyAlignment="1">
      <alignment horizontal="center"/>
    </xf>
    <xf numFmtId="0" fontId="3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8BA63-41CC-49C3-B405-89F2D4CA2070}">
  <dimension ref="A1:J38"/>
  <sheetViews>
    <sheetView tabSelected="1" topLeftCell="A10" workbookViewId="0">
      <selection activeCell="F29" sqref="F29"/>
    </sheetView>
  </sheetViews>
  <sheetFormatPr defaultRowHeight="15" x14ac:dyDescent="0.25"/>
  <cols>
    <col min="1" max="1" width="34.42578125" bestFit="1" customWidth="1"/>
    <col min="2" max="2" width="13.5703125" bestFit="1" customWidth="1"/>
    <col min="3" max="4" width="11" bestFit="1" customWidth="1"/>
    <col min="5" max="5" width="14.28515625" bestFit="1" customWidth="1"/>
    <col min="6" max="6" width="13.140625" bestFit="1" customWidth="1"/>
    <col min="7" max="7" width="9.7109375" bestFit="1" customWidth="1"/>
    <col min="9" max="9" width="10.140625" bestFit="1" customWidth="1"/>
  </cols>
  <sheetData>
    <row r="1" spans="1:10" x14ac:dyDescent="0.25">
      <c r="A1" s="1" t="s">
        <v>15</v>
      </c>
      <c r="B1" s="5"/>
      <c r="C1" s="5"/>
      <c r="D1" s="5"/>
      <c r="E1" s="5"/>
    </row>
    <row r="2" spans="1:10" x14ac:dyDescent="0.25">
      <c r="A2" s="3" t="s">
        <v>0</v>
      </c>
      <c r="B2" s="10" t="s">
        <v>5</v>
      </c>
      <c r="C2" s="10" t="s">
        <v>5</v>
      </c>
      <c r="D2" s="31" t="s">
        <v>8</v>
      </c>
      <c r="E2" s="31"/>
      <c r="F2" s="12" t="s">
        <v>37</v>
      </c>
      <c r="G2" s="31" t="s">
        <v>40</v>
      </c>
      <c r="H2" s="31"/>
      <c r="I2" s="31"/>
      <c r="J2" s="11"/>
    </row>
    <row r="3" spans="1:10" x14ac:dyDescent="0.25">
      <c r="A3" s="3"/>
      <c r="B3" s="10" t="s">
        <v>9</v>
      </c>
      <c r="C3" s="10" t="s">
        <v>33</v>
      </c>
      <c r="D3" s="12" t="s">
        <v>13</v>
      </c>
      <c r="E3" s="12" t="s">
        <v>14</v>
      </c>
      <c r="F3" s="10" t="s">
        <v>38</v>
      </c>
      <c r="G3" s="26"/>
      <c r="H3" s="27"/>
      <c r="I3" s="9"/>
    </row>
    <row r="4" spans="1:10" x14ac:dyDescent="0.25">
      <c r="A4" s="10" t="s">
        <v>4</v>
      </c>
      <c r="B4" s="9"/>
      <c r="C4" s="9"/>
      <c r="D4" s="13"/>
      <c r="E4" s="13"/>
      <c r="F4" s="26"/>
      <c r="G4" s="26"/>
      <c r="H4" s="27"/>
      <c r="I4" s="9"/>
    </row>
    <row r="5" spans="1:10" x14ac:dyDescent="0.25">
      <c r="A5" s="7" t="s">
        <v>7</v>
      </c>
      <c r="B5" s="20">
        <v>11617.23</v>
      </c>
      <c r="C5" s="20">
        <v>12378.89</v>
      </c>
      <c r="D5" s="15"/>
      <c r="E5" s="17">
        <v>12378.89</v>
      </c>
      <c r="F5" s="6">
        <v>12378.89</v>
      </c>
      <c r="G5" s="6"/>
      <c r="H5" s="27"/>
      <c r="I5" s="9"/>
    </row>
    <row r="6" spans="1:10" x14ac:dyDescent="0.25">
      <c r="A6" s="9" t="s">
        <v>16</v>
      </c>
      <c r="B6" s="20">
        <v>7161</v>
      </c>
      <c r="C6" s="20">
        <v>7161</v>
      </c>
      <c r="D6" s="15"/>
      <c r="E6" s="17">
        <v>7161</v>
      </c>
      <c r="F6" s="6">
        <v>7161</v>
      </c>
      <c r="G6" s="6"/>
      <c r="H6" s="27"/>
      <c r="I6" s="9"/>
    </row>
    <row r="7" spans="1:10" x14ac:dyDescent="0.25">
      <c r="A7" s="9" t="s">
        <v>17</v>
      </c>
      <c r="B7" s="20"/>
      <c r="C7" s="20"/>
      <c r="D7" s="15"/>
      <c r="E7" s="17"/>
      <c r="F7" s="6"/>
      <c r="G7" s="6"/>
      <c r="H7" s="27"/>
      <c r="I7" s="9"/>
    </row>
    <row r="8" spans="1:10" x14ac:dyDescent="0.25">
      <c r="A8" s="9" t="s">
        <v>1</v>
      </c>
      <c r="B8" s="20">
        <v>140</v>
      </c>
      <c r="C8" s="20">
        <v>140</v>
      </c>
      <c r="D8" s="15"/>
      <c r="E8" s="17">
        <v>140</v>
      </c>
      <c r="F8" s="6">
        <v>140</v>
      </c>
      <c r="G8" s="30" t="s">
        <v>41</v>
      </c>
      <c r="H8" s="30"/>
      <c r="I8" s="30"/>
    </row>
    <row r="9" spans="1:10" x14ac:dyDescent="0.25">
      <c r="A9" s="9" t="s">
        <v>2</v>
      </c>
      <c r="B9" s="20">
        <v>2041</v>
      </c>
      <c r="C9" s="20">
        <v>2034</v>
      </c>
      <c r="D9" s="15"/>
      <c r="E9" s="17">
        <v>2034</v>
      </c>
      <c r="F9" s="6">
        <v>2034</v>
      </c>
      <c r="G9" s="6"/>
      <c r="H9" s="27"/>
      <c r="I9" s="9"/>
    </row>
    <row r="10" spans="1:10" x14ac:dyDescent="0.25">
      <c r="A10" s="9" t="s">
        <v>3</v>
      </c>
      <c r="B10" s="20">
        <v>0</v>
      </c>
      <c r="C10" s="20">
        <v>0</v>
      </c>
      <c r="D10" s="15"/>
      <c r="E10" s="17">
        <v>1136.3</v>
      </c>
      <c r="F10" s="6">
        <v>1221.3599999999999</v>
      </c>
      <c r="G10" s="30" t="s">
        <v>46</v>
      </c>
      <c r="H10" s="30"/>
      <c r="I10" s="30"/>
    </row>
    <row r="11" spans="1:10" x14ac:dyDescent="0.25">
      <c r="A11" s="24" t="s">
        <v>35</v>
      </c>
      <c r="B11" s="21">
        <v>20959.23</v>
      </c>
      <c r="C11" s="21">
        <f>SUM(C5:C10)</f>
        <v>21713.89</v>
      </c>
      <c r="D11" s="16"/>
      <c r="E11" s="18">
        <f>SUM(E5:E10)</f>
        <v>22850.19</v>
      </c>
      <c r="F11" s="28">
        <v>22935.25</v>
      </c>
      <c r="G11" s="28"/>
      <c r="H11" s="27"/>
      <c r="I11" s="9"/>
    </row>
    <row r="12" spans="1:10" x14ac:dyDescent="0.25">
      <c r="A12" s="10" t="s">
        <v>6</v>
      </c>
      <c r="B12" s="20"/>
      <c r="C12" s="20"/>
      <c r="D12" s="15"/>
      <c r="E12" s="17"/>
      <c r="F12" s="6"/>
      <c r="G12" s="6"/>
      <c r="H12" s="27"/>
      <c r="I12" s="9"/>
    </row>
    <row r="13" spans="1:10" x14ac:dyDescent="0.25">
      <c r="A13" s="9" t="s">
        <v>18</v>
      </c>
      <c r="B13" s="20">
        <v>2880.8</v>
      </c>
      <c r="C13" s="20"/>
      <c r="D13" s="15">
        <v>414.8</v>
      </c>
      <c r="E13" s="17">
        <v>1037</v>
      </c>
      <c r="F13" s="6">
        <v>2600</v>
      </c>
      <c r="G13" s="6"/>
      <c r="H13" s="27"/>
      <c r="I13" s="9"/>
    </row>
    <row r="14" spans="1:10" x14ac:dyDescent="0.25">
      <c r="A14" s="9" t="s">
        <v>19</v>
      </c>
      <c r="B14" s="20">
        <v>120</v>
      </c>
      <c r="C14" s="20"/>
      <c r="D14" s="15">
        <v>20</v>
      </c>
      <c r="E14" s="17">
        <v>50</v>
      </c>
      <c r="F14" s="6">
        <v>120</v>
      </c>
      <c r="G14" s="6"/>
      <c r="H14" s="27"/>
      <c r="I14" s="9"/>
    </row>
    <row r="15" spans="1:10" x14ac:dyDescent="0.25">
      <c r="A15" s="9" t="s">
        <v>20</v>
      </c>
      <c r="B15" s="20">
        <v>300</v>
      </c>
      <c r="C15" s="20"/>
      <c r="D15" s="15">
        <v>0</v>
      </c>
      <c r="E15" s="17">
        <v>121</v>
      </c>
      <c r="F15" s="6">
        <v>280</v>
      </c>
      <c r="G15" s="30" t="s">
        <v>42</v>
      </c>
      <c r="H15" s="30"/>
      <c r="I15" s="30"/>
    </row>
    <row r="16" spans="1:10" x14ac:dyDescent="0.25">
      <c r="A16" s="9" t="s">
        <v>21</v>
      </c>
      <c r="B16" s="20">
        <v>30</v>
      </c>
      <c r="C16" s="20"/>
      <c r="D16" s="15">
        <v>0</v>
      </c>
      <c r="E16" s="17">
        <v>0</v>
      </c>
      <c r="F16" s="6">
        <v>0</v>
      </c>
      <c r="G16" s="6"/>
      <c r="H16" s="27"/>
      <c r="I16" s="9"/>
    </row>
    <row r="17" spans="1:9" x14ac:dyDescent="0.25">
      <c r="A17" s="9" t="s">
        <v>22</v>
      </c>
      <c r="B17" s="20">
        <v>50</v>
      </c>
      <c r="C17" s="20"/>
      <c r="D17" s="15">
        <v>0</v>
      </c>
      <c r="E17" s="17">
        <v>0</v>
      </c>
      <c r="F17" s="6">
        <v>50</v>
      </c>
      <c r="G17" s="6"/>
      <c r="H17" s="27"/>
      <c r="I17" s="9"/>
    </row>
    <row r="18" spans="1:9" x14ac:dyDescent="0.25">
      <c r="A18" s="9" t="s">
        <v>23</v>
      </c>
      <c r="B18" s="20">
        <v>150</v>
      </c>
      <c r="C18" s="20"/>
      <c r="D18" s="15">
        <v>0</v>
      </c>
      <c r="E18" s="17">
        <v>0</v>
      </c>
      <c r="F18" s="6">
        <v>150</v>
      </c>
      <c r="G18" s="6"/>
      <c r="H18" s="27"/>
      <c r="I18" s="9"/>
    </row>
    <row r="19" spans="1:9" x14ac:dyDescent="0.25">
      <c r="A19" s="9" t="s">
        <v>24</v>
      </c>
      <c r="B19" s="20">
        <v>286</v>
      </c>
      <c r="C19" s="20"/>
      <c r="D19" s="15">
        <v>0</v>
      </c>
      <c r="E19" s="17">
        <v>0</v>
      </c>
      <c r="F19" s="6">
        <v>286</v>
      </c>
      <c r="G19" s="6"/>
      <c r="H19" s="27"/>
      <c r="I19" s="9"/>
    </row>
    <row r="20" spans="1:9" x14ac:dyDescent="0.25">
      <c r="A20" s="9" t="s">
        <v>25</v>
      </c>
      <c r="B20" s="20">
        <v>65</v>
      </c>
      <c r="C20" s="20"/>
      <c r="D20" s="15">
        <v>65</v>
      </c>
      <c r="E20" s="17"/>
      <c r="F20" s="6">
        <v>65</v>
      </c>
      <c r="G20" s="6"/>
      <c r="H20" s="27"/>
      <c r="I20" s="9"/>
    </row>
    <row r="21" spans="1:9" x14ac:dyDescent="0.25">
      <c r="A21" s="9" t="s">
        <v>39</v>
      </c>
      <c r="B21" s="20">
        <v>400</v>
      </c>
      <c r="C21" s="20"/>
      <c r="D21" s="15">
        <v>210.86</v>
      </c>
      <c r="E21" s="17">
        <v>210.86</v>
      </c>
      <c r="F21" s="6">
        <v>290.86</v>
      </c>
      <c r="G21" s="30" t="s">
        <v>43</v>
      </c>
      <c r="H21" s="30"/>
      <c r="I21" s="30"/>
    </row>
    <row r="22" spans="1:9" x14ac:dyDescent="0.25">
      <c r="A22" s="9" t="s">
        <v>26</v>
      </c>
      <c r="B22" s="20">
        <v>850</v>
      </c>
      <c r="C22" s="20"/>
      <c r="D22" s="15">
        <v>0</v>
      </c>
      <c r="E22" s="17">
        <v>850</v>
      </c>
      <c r="F22" s="6">
        <v>850</v>
      </c>
      <c r="G22" s="6"/>
      <c r="H22" s="27"/>
      <c r="I22" s="9"/>
    </row>
    <row r="23" spans="1:9" x14ac:dyDescent="0.25">
      <c r="A23" s="9" t="s">
        <v>27</v>
      </c>
      <c r="B23" s="20">
        <v>2136</v>
      </c>
      <c r="C23" s="20"/>
      <c r="D23" s="15">
        <v>0</v>
      </c>
      <c r="E23" s="17">
        <v>2136</v>
      </c>
      <c r="F23" s="6">
        <v>2416</v>
      </c>
      <c r="G23" s="30" t="s">
        <v>44</v>
      </c>
      <c r="H23" s="30"/>
      <c r="I23" s="30"/>
    </row>
    <row r="24" spans="1:9" x14ac:dyDescent="0.25">
      <c r="A24" s="9" t="s">
        <v>28</v>
      </c>
      <c r="B24" s="20">
        <v>500</v>
      </c>
      <c r="C24" s="20"/>
      <c r="D24" s="15">
        <v>0</v>
      </c>
      <c r="E24" s="17">
        <v>0</v>
      </c>
      <c r="F24" s="20">
        <v>0</v>
      </c>
      <c r="G24" s="6"/>
      <c r="H24" s="27"/>
      <c r="I24" s="9"/>
    </row>
    <row r="25" spans="1:9" x14ac:dyDescent="0.25">
      <c r="A25" s="9" t="s">
        <v>29</v>
      </c>
      <c r="B25" s="20">
        <v>120</v>
      </c>
      <c r="C25" s="20"/>
      <c r="D25" s="15">
        <v>0</v>
      </c>
      <c r="E25" s="17">
        <v>0</v>
      </c>
      <c r="F25" s="6">
        <v>120</v>
      </c>
      <c r="G25" s="6"/>
      <c r="H25" s="27"/>
      <c r="I25" s="9"/>
    </row>
    <row r="26" spans="1:9" x14ac:dyDescent="0.25">
      <c r="A26" s="9" t="s">
        <v>30</v>
      </c>
      <c r="B26" s="20">
        <v>2642</v>
      </c>
      <c r="C26" s="20"/>
      <c r="D26" s="15">
        <v>0</v>
      </c>
      <c r="E26" s="17">
        <v>2034</v>
      </c>
      <c r="F26" s="6">
        <v>2034</v>
      </c>
      <c r="G26" s="6"/>
      <c r="H26" s="27"/>
      <c r="I26" s="9"/>
    </row>
    <row r="27" spans="1:9" x14ac:dyDescent="0.25">
      <c r="A27" s="9" t="s">
        <v>31</v>
      </c>
      <c r="B27" s="20"/>
      <c r="C27" s="20"/>
      <c r="D27" s="15">
        <v>0</v>
      </c>
      <c r="E27" s="17">
        <v>22.3</v>
      </c>
      <c r="F27" s="6">
        <v>4370</v>
      </c>
      <c r="G27" s="30" t="s">
        <v>47</v>
      </c>
      <c r="H27" s="30"/>
      <c r="I27" s="30"/>
    </row>
    <row r="28" spans="1:9" x14ac:dyDescent="0.25">
      <c r="A28" s="9" t="s">
        <v>32</v>
      </c>
      <c r="B28" s="20"/>
      <c r="C28" s="20"/>
      <c r="D28" s="15">
        <v>42.37</v>
      </c>
      <c r="E28" s="17">
        <v>45.37</v>
      </c>
      <c r="F28" s="6">
        <v>90</v>
      </c>
      <c r="G28" s="6"/>
      <c r="H28" s="27"/>
      <c r="I28" s="9"/>
    </row>
    <row r="29" spans="1:9" x14ac:dyDescent="0.25">
      <c r="A29" s="24" t="s">
        <v>36</v>
      </c>
      <c r="B29" s="21">
        <v>10529.8</v>
      </c>
      <c r="C29" s="20"/>
      <c r="D29" s="16">
        <f>SUM(D13:D28)</f>
        <v>753.03000000000009</v>
      </c>
      <c r="E29" s="18">
        <f>SUM(E13:E28)</f>
        <v>6506.5300000000007</v>
      </c>
      <c r="F29" s="28">
        <v>13721</v>
      </c>
      <c r="G29" s="28"/>
      <c r="H29" s="27"/>
      <c r="I29" s="9"/>
    </row>
    <row r="30" spans="1:9" x14ac:dyDescent="0.25">
      <c r="A30" s="3" t="s">
        <v>10</v>
      </c>
      <c r="B30" s="20">
        <v>3000</v>
      </c>
      <c r="C30" s="20"/>
      <c r="D30" s="23">
        <v>3000</v>
      </c>
      <c r="E30" s="17">
        <v>3000</v>
      </c>
      <c r="F30" s="29"/>
      <c r="G30" s="29"/>
      <c r="H30" s="27"/>
      <c r="I30" s="9"/>
    </row>
    <row r="31" spans="1:9" x14ac:dyDescent="0.25">
      <c r="A31" s="3" t="s">
        <v>11</v>
      </c>
      <c r="B31" s="20">
        <v>6000</v>
      </c>
      <c r="C31" s="20"/>
      <c r="D31" s="15"/>
      <c r="E31" s="22">
        <v>6000</v>
      </c>
      <c r="F31" s="29"/>
      <c r="G31" s="29"/>
      <c r="H31" s="27"/>
      <c r="I31" s="9"/>
    </row>
    <row r="32" spans="1:9" x14ac:dyDescent="0.25">
      <c r="A32" s="10" t="s">
        <v>12</v>
      </c>
      <c r="B32" s="21"/>
      <c r="C32" s="21">
        <v>21713.89</v>
      </c>
      <c r="D32" s="16">
        <v>20853.86</v>
      </c>
      <c r="E32" s="25" t="s">
        <v>34</v>
      </c>
      <c r="F32" s="29"/>
      <c r="G32" s="29"/>
      <c r="H32" s="27"/>
      <c r="I32" s="9"/>
    </row>
    <row r="33" spans="1:9" x14ac:dyDescent="0.25">
      <c r="A33" s="2" t="s">
        <v>45</v>
      </c>
      <c r="B33" s="8"/>
      <c r="C33" s="8"/>
      <c r="D33" s="8"/>
      <c r="E33" s="19"/>
      <c r="F33" s="29"/>
      <c r="G33" s="29"/>
      <c r="H33" s="9"/>
      <c r="I33" s="9"/>
    </row>
    <row r="34" spans="1:9" x14ac:dyDescent="0.25">
      <c r="A34" s="2"/>
      <c r="B34" s="4"/>
      <c r="C34" s="4"/>
      <c r="D34" s="4"/>
      <c r="E34" s="14"/>
    </row>
    <row r="35" spans="1:9" x14ac:dyDescent="0.25">
      <c r="A35" s="2"/>
      <c r="B35" s="4"/>
      <c r="C35" s="4"/>
      <c r="D35" s="4"/>
      <c r="E35" s="14"/>
    </row>
    <row r="36" spans="1:9" x14ac:dyDescent="0.25">
      <c r="A36" s="2"/>
      <c r="B36" s="4"/>
      <c r="C36" s="4"/>
      <c r="D36" s="4"/>
      <c r="E36" s="4"/>
    </row>
    <row r="37" spans="1:9" x14ac:dyDescent="0.25">
      <c r="A37" s="2"/>
      <c r="B37" s="4"/>
      <c r="C37" s="4"/>
      <c r="D37" s="4"/>
      <c r="E37" s="4"/>
    </row>
    <row r="38" spans="1:9" x14ac:dyDescent="0.25">
      <c r="A38" s="2"/>
    </row>
  </sheetData>
  <mergeCells count="8">
    <mergeCell ref="G23:I23"/>
    <mergeCell ref="G27:I27"/>
    <mergeCell ref="G10:I10"/>
    <mergeCell ref="D2:E2"/>
    <mergeCell ref="G2:I2"/>
    <mergeCell ref="G8:I8"/>
    <mergeCell ref="G15:I15"/>
    <mergeCell ref="G21:I21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2021-09-21T15:13:08Z</cp:lastPrinted>
  <dcterms:created xsi:type="dcterms:W3CDTF">2019-07-28T13:51:20Z</dcterms:created>
  <dcterms:modified xsi:type="dcterms:W3CDTF">2021-09-21T18:59:01Z</dcterms:modified>
</cp:coreProperties>
</file>